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K23" i="1" l="1"/>
  <c r="J23" i="1"/>
  <c r="J12" i="1"/>
  <c r="J13" i="1" l="1"/>
  <c r="J14" i="1"/>
  <c r="J15" i="1"/>
  <c r="J16" i="1"/>
  <c r="J17" i="1"/>
  <c r="J18" i="1"/>
  <c r="J19" i="1"/>
  <c r="J20" i="1"/>
  <c r="J21" i="1"/>
  <c r="J22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<sst xmlns="http://schemas.openxmlformats.org/spreadsheetml/2006/main" count="81" uniqueCount="41">
  <si>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</si>
  <si>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</si>
  <si>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</si>
  <si>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</si>
  <si>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</si>
  <si>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</si>
  <si>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</si>
  <si>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</si>
  <si>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</si>
  <si>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</si>
  <si>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</si>
  <si>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</si>
  <si>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</si>
  <si>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</si>
  <si>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</si>
  <si>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</si>
  <si>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</si>
  <si>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</si>
  <si>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</si>
  <si>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</si>
  <si>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</si>
  <si>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</si>
  <si>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</si>
  <si>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</si>
  <si>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</si>
  <si>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</si>
  <si>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</si>
  <si>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</si>
  <si>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</si>
  <si>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</si>
  <si>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</si>
  <si>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</si>
  <si>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</si>
  <si>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</si>
  <si>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</si>
  <si>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</si>
  <si>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</si>
  <si>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</si>
  <si>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</si>
  <si>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</si>
  <si>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"Конструкция стабилизирующая 120т СК121.000 СБ (44 шт)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</si>
</sst>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37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39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3</v>
      </c>
      <c r="H12" s="32">
        <v>375931</v>
      </c>
      <c r="I12" s="27">
        <v>42599</v>
      </c>
      <c r="J12" s="35">
        <f>H12*G12</f>
        <v>1127793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2</v>
      </c>
      <c r="H13" s="32">
        <v>375931</v>
      </c>
      <c r="I13" s="27">
        <v>42599</v>
      </c>
      <c r="J13" s="35">
        <f t="shared" ref="J12:J21" si="0">H13*G13</f>
        <v>751862</v>
      </c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5</v>
      </c>
      <c r="H14" s="32">
        <v>375931</v>
      </c>
      <c r="I14" s="27">
        <v>42599</v>
      </c>
      <c r="J14" s="35">
        <f t="shared" si="0"/>
        <v>1879655</v>
      </c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10</v>
      </c>
      <c r="D15" s="25" t="s">
        <v>24</v>
      </c>
      <c r="E15" s="26" t="s">
        <v>25</v>
      </c>
      <c r="F15" s="25" t="s">
        <v>26</v>
      </c>
      <c r="G15" s="33">
        <v>5</v>
      </c>
      <c r="H15" s="32">
        <v>375931</v>
      </c>
      <c r="I15" s="27">
        <v>42599</v>
      </c>
      <c r="J15" s="35">
        <f t="shared" si="0"/>
        <v>1879655</v>
      </c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10</v>
      </c>
      <c r="D16" s="25" t="s">
        <v>24</v>
      </c>
      <c r="E16" s="26" t="s">
        <v>25</v>
      </c>
      <c r="F16" s="25" t="s">
        <v>26</v>
      </c>
      <c r="G16" s="33">
        <v>4</v>
      </c>
      <c r="H16" s="32">
        <v>324991</v>
      </c>
      <c r="I16" s="27">
        <v>42599</v>
      </c>
      <c r="J16" s="35">
        <f t="shared" si="0"/>
        <v>1299964</v>
      </c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10</v>
      </c>
      <c r="D17" s="25" t="s">
        <v>24</v>
      </c>
      <c r="E17" s="26" t="s">
        <v>25</v>
      </c>
      <c r="F17" s="25" t="s">
        <v>26</v>
      </c>
      <c r="G17" s="33">
        <v>5</v>
      </c>
      <c r="H17" s="32">
        <v>375931</v>
      </c>
      <c r="I17" s="27">
        <v>42599</v>
      </c>
      <c r="J17" s="35">
        <f t="shared" si="0"/>
        <v>1879655</v>
      </c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10</v>
      </c>
      <c r="D18" s="25" t="s">
        <v>24</v>
      </c>
      <c r="E18" s="26" t="s">
        <v>25</v>
      </c>
      <c r="F18" s="25" t="s">
        <v>26</v>
      </c>
      <c r="G18" s="33">
        <v>3</v>
      </c>
      <c r="H18" s="32">
        <v>375931</v>
      </c>
      <c r="I18" s="27">
        <v>42599</v>
      </c>
      <c r="J18" s="35">
        <f t="shared" si="0"/>
        <v>1127793</v>
      </c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10</v>
      </c>
      <c r="D19" s="25" t="s">
        <v>24</v>
      </c>
      <c r="E19" s="26" t="s">
        <v>25</v>
      </c>
      <c r="F19" s="25" t="s">
        <v>26</v>
      </c>
      <c r="G19" s="33">
        <v>5</v>
      </c>
      <c r="H19" s="32">
        <v>375931</v>
      </c>
      <c r="I19" s="27">
        <v>42641</v>
      </c>
      <c r="J19" s="35">
        <f t="shared" si="0"/>
        <v>1879655</v>
      </c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10</v>
      </c>
      <c r="D20" s="25" t="s">
        <v>24</v>
      </c>
      <c r="E20" s="26" t="s">
        <v>25</v>
      </c>
      <c r="F20" s="25" t="s">
        <v>26</v>
      </c>
      <c r="G20" s="33">
        <v>5</v>
      </c>
      <c r="H20" s="32">
        <v>375931</v>
      </c>
      <c r="I20" s="27">
        <v>42641</v>
      </c>
      <c r="J20" s="35">
        <f t="shared" si="0"/>
        <v>1879655</v>
      </c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10</v>
      </c>
      <c r="D21" s="25" t="s">
        <v>24</v>
      </c>
      <c r="E21" s="26" t="s">
        <v>25</v>
      </c>
      <c r="F21" s="25" t="s">
        <v>26</v>
      </c>
      <c r="G21" s="33">
        <v>3</v>
      </c>
      <c r="H21" s="32">
        <v>324991</v>
      </c>
      <c r="I21" s="27">
        <v>43038</v>
      </c>
      <c r="J21" s="35">
        <f t="shared" si="0"/>
        <v>974973</v>
      </c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10</v>
      </c>
      <c r="D22" s="25" t="s">
        <v>24</v>
      </c>
      <c r="E22" s="26" t="s">
        <v>25</v>
      </c>
      <c r="F22" s="25" t="s">
        <v>26</v>
      </c>
      <c r="G22" s="33">
        <v>4</v>
      </c>
      <c r="H22" s="32">
        <v>324991</v>
      </c>
      <c r="I22" s="27">
        <v>42599</v>
      </c>
      <c r="J22" s="35">
        <f>H22*G22</f>
        <v>1299964</v>
      </c>
      <c r="K22" s="35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44</v>
      </c>
      <c r="H23" s="30"/>
      <c r="I23" s="31"/>
      <c r="J23" s="22">
        <f>SUM(J12:J22)</f>
        <v>15980624</v>
      </c>
      <c r="K23" s="21">
        <f>J23*1.2</f>
        <v>19176748.800000001</v>
      </c>
      <c r="L23" s="12"/>
      <c r="M23" s="12"/>
      <c r="N23" s="12"/>
      <c r="O23" s="12"/>
      <c r="P23" s="12"/>
      <c r="Q23" s="12"/>
    </row>
    <row r="24" spans="1:17" s="4" customFormat="1" x14ac:dyDescent="0.25">
      <c r="A24" s="57"/>
      <c r="B24" s="58"/>
      <c r="C24" s="58"/>
      <c r="D24" s="58"/>
      <c r="E24" s="58"/>
      <c r="F24" s="58"/>
      <c r="G24" s="58"/>
      <c r="H24" s="58"/>
      <c r="I24" s="59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6" t="s">
        <v>14</v>
      </c>
      <c r="G26" s="56"/>
      <c r="H26" s="56"/>
      <c r="I26" s="56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6" t="s">
        <v>13</v>
      </c>
      <c r="G27" s="56"/>
      <c r="H27" s="56"/>
      <c r="I27" s="56"/>
      <c r="Q27" s="12"/>
    </row>
    <row r="28" spans="1:17" ht="121.5" customHeight="1" x14ac:dyDescent="0.25">
      <c r="A28" s="60" t="s">
        <v>19</v>
      </c>
      <c r="B28" s="61"/>
      <c r="C28" s="61"/>
      <c r="D28" s="61"/>
      <c r="E28" s="62"/>
      <c r="F28" s="63" t="s">
        <v>20</v>
      </c>
      <c r="G28" s="63"/>
      <c r="H28" s="63"/>
      <c r="I28" s="63"/>
    </row>
    <row r="29" spans="1:17" ht="106.5" customHeight="1" x14ac:dyDescent="0.25">
      <c r="A29" s="64"/>
      <c r="B29" s="64"/>
      <c r="C29" s="64"/>
      <c r="D29" s="64"/>
      <c r="E29" s="64"/>
      <c r="F29" s="65"/>
      <c r="G29" s="65"/>
      <c r="H29" s="65"/>
      <c r="I29" s="65"/>
    </row>
    <row r="30" spans="1:17" ht="44.25" customHeight="1" x14ac:dyDescent="0.3">
      <c r="A30" s="53"/>
      <c r="B30" s="53"/>
      <c r="C30" s="53"/>
      <c r="D30" s="53"/>
      <c r="E30" s="53"/>
      <c r="F30" s="36"/>
      <c r="G30" s="36"/>
      <c r="H30" s="54"/>
      <c r="I30" s="55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2024-09-04T07:08:51Z</cp:lastPrinted>
  <dcterms:created xsi:type="dcterms:W3CDTF">2016-09-16T10:27:35Z</dcterms:created>
  <dcterms:modified xsi:type="dcterms:W3CDTF">2024-09-04T07:08:56Z</dcterms:modified>
</cp:coreProperties>
</file>